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0" windowWidth="19155" windowHeight="6840"/>
  </bookViews>
  <sheets>
    <sheet name="парки расчет" sheetId="11" r:id="rId1"/>
  </sheets>
  <definedNames>
    <definedName name="_xlnm._FilterDatabase" localSheetId="0" hidden="1">'парки расчет'!$B$1:$B$201</definedName>
    <definedName name="_xlnm.Print_Area" localSheetId="0">'парки расчет'!$A$2:$N$37</definedName>
  </definedNames>
  <calcPr calcId="145621"/>
</workbook>
</file>

<file path=xl/calcChain.xml><?xml version="1.0" encoding="utf-8"?>
<calcChain xmlns="http://schemas.openxmlformats.org/spreadsheetml/2006/main">
  <c r="J37" i="11" l="1"/>
  <c r="C37" i="11"/>
  <c r="H28" i="11" l="1"/>
  <c r="I37" i="11"/>
  <c r="H37" i="11"/>
  <c r="H25" i="11"/>
  <c r="H13" i="11"/>
  <c r="L25" i="11" l="1"/>
  <c r="L13" i="11"/>
  <c r="L28" i="11"/>
</calcChain>
</file>

<file path=xl/sharedStrings.xml><?xml version="1.0" encoding="utf-8"?>
<sst xmlns="http://schemas.openxmlformats.org/spreadsheetml/2006/main" count="54" uniqueCount="54">
  <si>
    <t>Итого:</t>
  </si>
  <si>
    <t>Наименование муниципального образования</t>
  </si>
  <si>
    <t>Предварительный расчет распределения субсидий между муниципальными образованиями  области в 2018 году на реализацию государственной программы «Формирование современной городской среды»</t>
  </si>
  <si>
    <t>Городское поселение "Город Жиздра"</t>
  </si>
  <si>
    <t>Городское поселение "Город Спас-Деменск"</t>
  </si>
  <si>
    <t>Городское поселение "Город Сухиничи"</t>
  </si>
  <si>
    <t>Собщ</t>
  </si>
  <si>
    <t xml:space="preserve">З </t>
  </si>
  <si>
    <t>Дзержинский район</t>
  </si>
  <si>
    <t>Износковский район</t>
  </si>
  <si>
    <t>SUM (З)</t>
  </si>
  <si>
    <t>N</t>
  </si>
  <si>
    <t>SUM (N)</t>
  </si>
  <si>
    <t xml:space="preserve">F </t>
  </si>
  <si>
    <t xml:space="preserve">Уровень софинансирования расходного обязательства муниципального образования из областного бюджета </t>
  </si>
  <si>
    <t>Y</t>
  </si>
  <si>
    <t xml:space="preserve">К </t>
  </si>
  <si>
    <t>Индекс получателя субсидии, рассчитанный по формуле:
К = N / SUM (N)/ F</t>
  </si>
  <si>
    <t>Сумма индексов получателей субсидии</t>
  </si>
  <si>
    <t>SUM(К)</t>
  </si>
  <si>
    <t>Расчет распределения субсидий муниципальным образованиям Калужской области на поддержку обустройства мест массового  отдыха населения (городских парков) в рамках реализации государственной программы Калужской области 
"Формирование современной городской среды в Калужской области" на 2019 год и на плановый период 2020 и 2021 годов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</si>
  <si>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</si>
  <si>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</si>
  <si>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</si>
  <si>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</si>
  <si>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</si>
  <si>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Жуковский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</si>
  <si>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</si>
  <si>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</si>
  <si>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</si>
  <si>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</si>
  <si>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</si>
  <si>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</si>
  <si>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</si>
  <si>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</si>
  <si>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</si>
  <si>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</si>
  <si>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</si>
  <si>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</si>
  <si>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</si>
  <si>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</si>
  <si>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</si>
  <si>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</si>
  <si>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</si>
  <si>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</si>
  <si>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№ п/п</t>
  </si>
  <si>
    <t xml:space="preserve"> Объем субсидии, предоставляемой получателю субсидии, (руб.)</t>
  </si>
  <si>
    <t>Объем бюджетных ассигнований, предусмотренных в областном бюджете, (руб.)</t>
  </si>
  <si>
    <t>Сумма заявленной потребности на реализацию мероприятий по обустройству мест массового отдыха населения (городских парков) всех получателей, подавших заявки на предоставление субсидии, (руб.)</t>
  </si>
  <si>
    <t>Численность населения получателя субсидии, определяемая на основании данных Федеральной службы государственной статистики и форм федерального статистического наблюдения</t>
  </si>
  <si>
    <t>Количество получателей субсидии, подавших заявки на предоставление субсидий</t>
  </si>
  <si>
    <t>С = Собщ x (З / SUM (З)) + 
(К / SUM(К))</t>
  </si>
  <si>
    <t>Заявленная потребность получателя субсидии в средствах на реализацию мероприятий по обустройству мест массового отдыха населения (городских парков), (руб.)</t>
  </si>
  <si>
    <t>Численность населения всех получателей, подавших заявки на предоставление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</si>
</sst>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"/>
      <family val="1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3" fillId="0" borderId="0" xfId="0" applyFont="1" applyFill="1"/>
    <xf numFmtId="0" fontId="8" fillId="0" borderId="0" xfId="4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Border="1"/>
    <xf numFmtId="4" fontId="1" fillId="0" borderId="0" xfId="0" applyNumberFormat="1" applyFont="1" applyFill="1"/>
    <xf numFmtId="2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" fillId="0" borderId="0" xfId="0" applyFont="1" applyFill="1" applyAlignment="1"/>
    <xf numFmtId="4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4" fontId="1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5" fillId="0" borderId="1" xfId="6" quotePrefix="1" applyNumberFormat="1" applyFont="1" applyFill="1" applyBorder="1" applyAlignment="1" applyProtection="1">
      <alignment horizontal="left" vertical="top"/>
      <protection locked="0"/>
    </xf>
    <xf numFmtId="0" fontId="15" fillId="0" borderId="1" xfId="6" quotePrefix="1" applyNumberFormat="1" applyFont="1" applyFill="1" applyBorder="1" applyAlignment="1" applyProtection="1">
      <alignment horizontal="left" vertical="top"/>
      <protection locked="0"/>
    </xf>
    <xf numFmtId="0" fontId="15" fillId="0" borderId="1" xfId="6" quotePrefix="1" applyNumberFormat="1" applyFont="1" applyFill="1" applyBorder="1" applyAlignment="1" applyProtection="1">
      <alignment horizontal="left" vertical="top"/>
      <protection locked="0"/>
    </xf>
    <xf numFmtId="0" fontId="15" fillId="0" borderId="1" xfId="6" quotePrefix="1" applyNumberFormat="1" applyFont="1" applyFill="1" applyBorder="1" applyAlignment="1" applyProtection="1">
      <alignment horizontal="left" vertical="top"/>
      <protection locked="0"/>
    </xf>
    <xf numFmtId="0" fontId="9" fillId="0" borderId="1" xfId="0" applyFont="1" applyBorder="1" applyAlignment="1">
      <alignment horizontal="right" vertical="center" wrapText="1"/>
    </xf>
    <xf numFmtId="0" fontId="15" fillId="0" borderId="1" xfId="6" quotePrefix="1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9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</cellXfs>
  <cellStyles count="8">
    <cellStyle name="Гиперссылка" xfId="4" builtinId="8"/>
    <cellStyle name="Обычный" xfId="0" builtinId="0"/>
    <cellStyle name="Обычный 2" xfId="2"/>
    <cellStyle name="Обычный 2 2" xfId="6"/>
    <cellStyle name="Обычный 3" xfId="1"/>
    <cellStyle name="Обычный 4" xfId="5"/>
    <cellStyle name="Финансовый 2" xfId="3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F8726CF4DD49F7562326EFE2D5BBA315E3BDE3FA1904B35D0A4C9D1C6ADBEDF0CD3851F9DFED19BD806Dy2i7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01"/>
  <sheetViews>
    <sheetView tabSelected="1" topLeftCell="A2" zoomScale="70" zoomScaleNormal="70" workbookViewId="0">
      <pane xSplit="2" ySplit="5" topLeftCell="C7" activePane="bottomRight" state="frozen"/>
      <selection activeCell="A2" sqref="A2"/>
      <selection pane="topRight" activeCell="C2" sqref="C2"/>
      <selection pane="bottomLeft" activeCell="A6" sqref="A6"/>
      <selection pane="bottomRight" activeCell="P7" sqref="P7"/>
    </sheetView>
  </sheetViews>
  <sheetFormatPr defaultRowHeight="15.75" x14ac:dyDescent="0.25"/>
  <cols>
    <col min="1" max="1" width="5.42578125" style="35" customWidth="1"/>
    <col min="2" max="2" width="52.85546875" style="3" customWidth="1"/>
    <col min="3" max="3" width="24.28515625" style="3" customWidth="1"/>
    <col min="4" max="4" width="24.140625" style="3" customWidth="1"/>
    <col min="5" max="9" width="18.85546875" style="3" customWidth="1"/>
    <col min="10" max="10" width="27.85546875" style="3" customWidth="1"/>
    <col min="11" max="11" width="23.140625" style="3" customWidth="1"/>
    <col min="12" max="12" width="13.42578125" style="3" customWidth="1"/>
    <col min="13" max="13" width="12.28515625" customWidth="1"/>
    <col min="14" max="14" width="15" customWidth="1"/>
    <col min="16" max="16" width="10.28515625" bestFit="1" customWidth="1"/>
  </cols>
  <sheetData>
    <row r="1" spans="1:14" ht="36.75" hidden="1" customHeight="1" thickBot="1" x14ac:dyDescent="0.25">
      <c r="A1" s="56" t="s">
        <v>2</v>
      </c>
      <c r="B1" s="57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ht="56.25" customHeight="1" x14ac:dyDescent="0.25">
      <c r="A2" s="64" t="s">
        <v>20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" customFormat="1" ht="12.7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4" s="6" customFormat="1" ht="25.5" customHeight="1" x14ac:dyDescent="0.25">
      <c r="A4" s="60" t="s">
        <v>45</v>
      </c>
      <c r="B4" s="63" t="s">
        <v>1</v>
      </c>
      <c r="C4" s="49" t="s">
        <v>52</v>
      </c>
      <c r="D4" s="49" t="s">
        <v>48</v>
      </c>
      <c r="E4" s="49" t="s">
        <v>47</v>
      </c>
      <c r="F4" s="49" t="s">
        <v>14</v>
      </c>
      <c r="G4" s="49" t="s">
        <v>50</v>
      </c>
      <c r="H4" s="49" t="s">
        <v>17</v>
      </c>
      <c r="I4" s="49" t="s">
        <v>18</v>
      </c>
      <c r="J4" s="49" t="s">
        <v>49</v>
      </c>
      <c r="K4" s="49" t="s">
        <v>53</v>
      </c>
      <c r="L4" s="55" t="s">
        <v>46</v>
      </c>
      <c r="M4" s="55"/>
      <c r="N4" s="55"/>
    </row>
    <row r="5" spans="1:14" s="6" customFormat="1" ht="49.5" customHeight="1" x14ac:dyDescent="0.25">
      <c r="A5" s="61"/>
      <c r="B5" s="63"/>
      <c r="C5" s="50"/>
      <c r="D5" s="50"/>
      <c r="E5" s="50"/>
      <c r="F5" s="50"/>
      <c r="G5" s="50"/>
      <c r="H5" s="50"/>
      <c r="I5" s="50"/>
      <c r="J5" s="50"/>
      <c r="K5" s="50"/>
      <c r="L5" s="55"/>
      <c r="M5" s="55"/>
      <c r="N5" s="55"/>
    </row>
    <row r="6" spans="1:14" s="6" customFormat="1" ht="74.25" customHeight="1" x14ac:dyDescent="0.25">
      <c r="A6" s="62"/>
      <c r="B6" s="63"/>
      <c r="C6" s="51"/>
      <c r="D6" s="51"/>
      <c r="E6" s="51"/>
      <c r="F6" s="51"/>
      <c r="G6" s="51"/>
      <c r="H6" s="51"/>
      <c r="I6" s="51"/>
      <c r="J6" s="51"/>
      <c r="K6" s="51"/>
      <c r="L6" s="22">
        <v>2019</v>
      </c>
      <c r="M6" s="22">
        <v>2020</v>
      </c>
      <c r="N6" s="22">
        <v>2021</v>
      </c>
    </row>
    <row r="7" spans="1:14" s="6" customFormat="1" ht="33.75" customHeight="1" x14ac:dyDescent="0.25">
      <c r="A7" s="31"/>
      <c r="B7" s="17"/>
      <c r="C7" s="18" t="s">
        <v>7</v>
      </c>
      <c r="D7" s="18" t="s">
        <v>10</v>
      </c>
      <c r="E7" s="18" t="s">
        <v>6</v>
      </c>
      <c r="F7" s="18" t="s">
        <v>15</v>
      </c>
      <c r="G7" s="18" t="s">
        <v>13</v>
      </c>
      <c r="H7" s="18" t="s">
        <v>16</v>
      </c>
      <c r="I7" s="18" t="s">
        <v>19</v>
      </c>
      <c r="J7" s="18" t="s">
        <v>11</v>
      </c>
      <c r="K7" s="19" t="s">
        <v>12</v>
      </c>
      <c r="L7" s="52" t="s">
        <v>51</v>
      </c>
      <c r="M7" s="53"/>
      <c r="N7" s="54"/>
    </row>
    <row r="8" spans="1:14" s="6" customFormat="1" ht="20.25" customHeight="1" x14ac:dyDescent="0.25">
      <c r="A8" s="32">
        <v>1</v>
      </c>
      <c r="B8" s="27" t="s">
        <v>21</v>
      </c>
      <c r="C8" s="20"/>
      <c r="D8" s="20"/>
      <c r="E8" s="20"/>
      <c r="F8" s="20"/>
      <c r="G8" s="20"/>
      <c r="H8" s="20"/>
      <c r="I8" s="20"/>
      <c r="J8" s="20"/>
      <c r="K8" s="21"/>
      <c r="L8" s="24"/>
      <c r="M8" s="25"/>
      <c r="N8" s="26"/>
    </row>
    <row r="9" spans="1:14" s="6" customFormat="1" ht="20.25" customHeight="1" x14ac:dyDescent="0.25">
      <c r="A9" s="32">
        <v>2</v>
      </c>
      <c r="B9" s="27" t="s">
        <v>22</v>
      </c>
      <c r="C9" s="20"/>
      <c r="D9" s="20"/>
      <c r="E9" s="20"/>
      <c r="F9" s="20"/>
      <c r="G9" s="20"/>
      <c r="H9" s="20"/>
      <c r="I9" s="20"/>
      <c r="J9" s="20"/>
      <c r="K9" s="21"/>
      <c r="L9" s="24"/>
      <c r="M9" s="25"/>
      <c r="N9" s="26"/>
    </row>
    <row r="10" spans="1:14" s="6" customFormat="1" ht="20.25" customHeight="1" x14ac:dyDescent="0.25">
      <c r="A10" s="32">
        <v>3</v>
      </c>
      <c r="B10" s="27" t="s">
        <v>23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6" customFormat="1" ht="20.25" customHeight="1" x14ac:dyDescent="0.25">
      <c r="A11" s="32">
        <v>4</v>
      </c>
      <c r="B11" s="27" t="s">
        <v>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6" customFormat="1" ht="20.25" customHeight="1" x14ac:dyDescent="0.25">
      <c r="A12" s="32">
        <v>5</v>
      </c>
      <c r="B12" s="27" t="s">
        <v>24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6" customFormat="1" ht="20.25" customHeight="1" x14ac:dyDescent="0.25">
      <c r="A13" s="32">
        <v>6</v>
      </c>
      <c r="B13" s="27" t="s">
        <v>25</v>
      </c>
      <c r="C13" s="38">
        <v>3000000</v>
      </c>
      <c r="D13" s="36"/>
      <c r="E13" s="36"/>
      <c r="F13" s="36">
        <v>96.8</v>
      </c>
      <c r="G13" s="36"/>
      <c r="H13" s="40">
        <f>J13/$J$37/3</f>
        <v>7.3685772884283254E-2</v>
      </c>
      <c r="I13" s="36"/>
      <c r="J13" s="46">
        <v>5461</v>
      </c>
      <c r="K13" s="36"/>
      <c r="L13" s="38">
        <f>E37*(C13/D37)+(H13/H37)</f>
        <v>712932.8310573186</v>
      </c>
      <c r="M13" s="38">
        <v>712932.8310573186</v>
      </c>
      <c r="N13" s="38">
        <v>712932.8310573186</v>
      </c>
    </row>
    <row r="14" spans="1:14" s="7" customFormat="1" ht="16.5" x14ac:dyDescent="0.25">
      <c r="A14" s="32">
        <v>7</v>
      </c>
      <c r="B14" s="27" t="s">
        <v>3</v>
      </c>
      <c r="C14" s="39"/>
      <c r="D14" s="36"/>
      <c r="E14" s="36"/>
      <c r="F14" s="37"/>
      <c r="G14" s="36"/>
      <c r="H14" s="41"/>
      <c r="I14" s="36"/>
      <c r="J14" s="47"/>
      <c r="K14" s="36"/>
      <c r="L14" s="38"/>
      <c r="M14" s="38"/>
      <c r="N14" s="38"/>
    </row>
    <row r="15" spans="1:14" s="7" customFormat="1" ht="16.5" x14ac:dyDescent="0.25">
      <c r="A15" s="32">
        <v>8</v>
      </c>
      <c r="B15" s="28" t="s">
        <v>26</v>
      </c>
      <c r="C15" s="39"/>
      <c r="D15" s="36"/>
      <c r="E15" s="36"/>
      <c r="F15" s="37"/>
      <c r="G15" s="36"/>
      <c r="H15" s="41"/>
      <c r="I15" s="36"/>
      <c r="J15" s="47"/>
      <c r="K15" s="36"/>
      <c r="L15" s="38"/>
      <c r="M15" s="38"/>
      <c r="N15" s="38"/>
    </row>
    <row r="16" spans="1:14" s="7" customFormat="1" ht="16.5" x14ac:dyDescent="0.25">
      <c r="A16" s="32">
        <v>9</v>
      </c>
      <c r="B16" s="28" t="s">
        <v>9</v>
      </c>
      <c r="C16" s="39"/>
      <c r="D16" s="36"/>
      <c r="E16" s="36"/>
      <c r="F16" s="36"/>
      <c r="G16" s="36"/>
      <c r="H16" s="40"/>
      <c r="I16" s="36"/>
      <c r="J16" s="46"/>
      <c r="K16" s="36"/>
      <c r="L16" s="38"/>
      <c r="M16" s="38"/>
      <c r="N16" s="38"/>
    </row>
    <row r="17" spans="1:14" s="7" customFormat="1" ht="16.5" x14ac:dyDescent="0.25">
      <c r="A17" s="32">
        <v>10</v>
      </c>
      <c r="B17" s="28" t="s">
        <v>27</v>
      </c>
      <c r="C17" s="39"/>
      <c r="D17" s="36"/>
      <c r="E17" s="36"/>
      <c r="F17" s="36"/>
      <c r="G17" s="36"/>
      <c r="H17" s="40"/>
      <c r="I17" s="36"/>
      <c r="J17" s="46"/>
      <c r="K17" s="36"/>
      <c r="L17" s="38"/>
      <c r="M17" s="38"/>
      <c r="N17" s="38"/>
    </row>
    <row r="18" spans="1:14" s="7" customFormat="1" ht="16.5" x14ac:dyDescent="0.25">
      <c r="A18" s="32">
        <v>11</v>
      </c>
      <c r="B18" s="28" t="s">
        <v>28</v>
      </c>
      <c r="C18" s="39"/>
      <c r="D18" s="36"/>
      <c r="E18" s="36"/>
      <c r="F18" s="36"/>
      <c r="G18" s="36"/>
      <c r="H18" s="40"/>
      <c r="I18" s="36"/>
      <c r="J18" s="46"/>
      <c r="K18" s="36"/>
      <c r="L18" s="38"/>
      <c r="M18" s="38"/>
      <c r="N18" s="38"/>
    </row>
    <row r="19" spans="1:14" s="7" customFormat="1" ht="16.5" x14ac:dyDescent="0.25">
      <c r="A19" s="32">
        <v>12</v>
      </c>
      <c r="B19" s="28" t="s">
        <v>29</v>
      </c>
      <c r="C19" s="39"/>
      <c r="D19" s="36"/>
      <c r="E19" s="36"/>
      <c r="F19" s="36"/>
      <c r="G19" s="36"/>
      <c r="H19" s="40"/>
      <c r="I19" s="36"/>
      <c r="J19" s="46"/>
      <c r="K19" s="36"/>
      <c r="L19" s="38"/>
      <c r="M19" s="38"/>
      <c r="N19" s="38"/>
    </row>
    <row r="20" spans="1:14" s="7" customFormat="1" ht="16.5" x14ac:dyDescent="0.25">
      <c r="A20" s="32">
        <v>13</v>
      </c>
      <c r="B20" s="28" t="s">
        <v>30</v>
      </c>
      <c r="C20" s="39"/>
      <c r="D20" s="36"/>
      <c r="E20" s="36"/>
      <c r="F20" s="36"/>
      <c r="G20" s="36"/>
      <c r="H20" s="40"/>
      <c r="I20" s="36"/>
      <c r="J20" s="46"/>
      <c r="K20" s="36"/>
      <c r="L20" s="38"/>
      <c r="M20" s="38"/>
      <c r="N20" s="38"/>
    </row>
    <row r="21" spans="1:14" s="7" customFormat="1" ht="16.5" x14ac:dyDescent="0.25">
      <c r="A21" s="32">
        <v>14</v>
      </c>
      <c r="B21" s="28" t="s">
        <v>31</v>
      </c>
      <c r="C21" s="39"/>
      <c r="D21" s="36"/>
      <c r="E21" s="36"/>
      <c r="F21" s="36"/>
      <c r="G21" s="36"/>
      <c r="H21" s="40"/>
      <c r="I21" s="36"/>
      <c r="J21" s="46"/>
      <c r="K21" s="36"/>
      <c r="L21" s="38"/>
      <c r="M21" s="38"/>
      <c r="N21" s="38"/>
    </row>
    <row r="22" spans="1:14" s="7" customFormat="1" ht="16.5" x14ac:dyDescent="0.25">
      <c r="A22" s="32">
        <v>15</v>
      </c>
      <c r="B22" s="28" t="s">
        <v>32</v>
      </c>
      <c r="C22" s="39"/>
      <c r="D22" s="36"/>
      <c r="E22" s="36"/>
      <c r="F22" s="36"/>
      <c r="G22" s="36"/>
      <c r="H22" s="40"/>
      <c r="I22" s="36"/>
      <c r="J22" s="46"/>
      <c r="K22" s="36"/>
      <c r="L22" s="38"/>
      <c r="M22" s="38"/>
      <c r="N22" s="38"/>
    </row>
    <row r="23" spans="1:14" s="7" customFormat="1" ht="16.5" x14ac:dyDescent="0.25">
      <c r="A23" s="32">
        <v>16</v>
      </c>
      <c r="B23" s="28" t="s">
        <v>33</v>
      </c>
      <c r="C23" s="39"/>
      <c r="D23" s="36"/>
      <c r="E23" s="36"/>
      <c r="F23" s="36"/>
      <c r="G23" s="36"/>
      <c r="H23" s="40"/>
      <c r="I23" s="36"/>
      <c r="J23" s="46"/>
      <c r="K23" s="36"/>
      <c r="L23" s="38"/>
      <c r="M23" s="38"/>
      <c r="N23" s="38"/>
    </row>
    <row r="24" spans="1:14" s="7" customFormat="1" ht="16.5" x14ac:dyDescent="0.25">
      <c r="A24" s="32">
        <v>17</v>
      </c>
      <c r="B24" s="28" t="s">
        <v>34</v>
      </c>
      <c r="C24" s="39"/>
      <c r="D24" s="36"/>
      <c r="E24" s="36"/>
      <c r="F24" s="36"/>
      <c r="G24" s="36"/>
      <c r="H24" s="40"/>
      <c r="I24" s="36"/>
      <c r="J24" s="46"/>
      <c r="K24" s="36"/>
      <c r="L24" s="38"/>
      <c r="M24" s="38"/>
      <c r="N24" s="38"/>
    </row>
    <row r="25" spans="1:14" s="7" customFormat="1" ht="16.5" x14ac:dyDescent="0.25">
      <c r="A25" s="32">
        <v>18</v>
      </c>
      <c r="B25" s="28" t="s">
        <v>35</v>
      </c>
      <c r="C25" s="38">
        <v>3500000</v>
      </c>
      <c r="D25" s="36"/>
      <c r="E25" s="36"/>
      <c r="F25" s="36">
        <v>96.8</v>
      </c>
      <c r="G25" s="36"/>
      <c r="H25" s="40">
        <f>J25/$J$37/3</f>
        <v>5.8587003454231436E-2</v>
      </c>
      <c r="I25" s="36"/>
      <c r="J25" s="46">
        <v>4342</v>
      </c>
      <c r="K25" s="36"/>
      <c r="L25" s="38">
        <f>E37*(C25/D37)+(H25/I37)</f>
        <v>831754.88742767705</v>
      </c>
      <c r="M25" s="38">
        <v>831754.88742767705</v>
      </c>
      <c r="N25" s="38">
        <v>831754.88742767705</v>
      </c>
    </row>
    <row r="26" spans="1:14" s="7" customFormat="1" ht="16.5" x14ac:dyDescent="0.25">
      <c r="A26" s="32">
        <v>19</v>
      </c>
      <c r="B26" s="28" t="s">
        <v>36</v>
      </c>
      <c r="C26" s="39"/>
      <c r="D26" s="36"/>
      <c r="E26" s="36"/>
      <c r="F26" s="37"/>
      <c r="G26" s="36"/>
      <c r="H26" s="41"/>
      <c r="I26" s="36"/>
      <c r="J26" s="47"/>
      <c r="K26" s="36"/>
      <c r="L26" s="38"/>
      <c r="M26" s="38"/>
      <c r="N26" s="38"/>
    </row>
    <row r="27" spans="1:14" s="7" customFormat="1" ht="16.5" x14ac:dyDescent="0.25">
      <c r="A27" s="32">
        <v>20</v>
      </c>
      <c r="B27" s="27" t="s">
        <v>4</v>
      </c>
      <c r="C27" s="39"/>
      <c r="D27" s="36"/>
      <c r="E27" s="36"/>
      <c r="F27" s="37"/>
      <c r="G27" s="36"/>
      <c r="H27" s="41"/>
      <c r="I27" s="36"/>
      <c r="J27" s="47"/>
      <c r="K27" s="36"/>
      <c r="L27" s="38"/>
      <c r="M27" s="38"/>
      <c r="N27" s="38"/>
    </row>
    <row r="28" spans="1:14" s="7" customFormat="1" ht="16.5" x14ac:dyDescent="0.25">
      <c r="A28" s="32">
        <v>21</v>
      </c>
      <c r="B28" s="29" t="s">
        <v>37</v>
      </c>
      <c r="C28" s="38">
        <v>2500000</v>
      </c>
      <c r="D28" s="36"/>
      <c r="E28" s="36"/>
      <c r="F28" s="36">
        <v>96.8</v>
      </c>
      <c r="G28" s="36"/>
      <c r="H28" s="40">
        <f>J28/$J$37/3</f>
        <v>0.20106055699481865</v>
      </c>
      <c r="I28" s="36"/>
      <c r="J28" s="46">
        <v>14901</v>
      </c>
      <c r="K28" s="36"/>
      <c r="L28" s="38">
        <f>E37*(C28/D37)+(H28/I37)-1</f>
        <v>594110.11151500442</v>
      </c>
      <c r="M28" s="38">
        <v>594110.11151500442</v>
      </c>
      <c r="N28" s="38">
        <v>594110.11151500442</v>
      </c>
    </row>
    <row r="29" spans="1:14" s="7" customFormat="1" ht="16.5" x14ac:dyDescent="0.25">
      <c r="A29" s="32">
        <v>22</v>
      </c>
      <c r="B29" s="27" t="s">
        <v>5</v>
      </c>
      <c r="C29" s="37"/>
      <c r="D29" s="36"/>
      <c r="E29" s="36"/>
      <c r="F29" s="37"/>
      <c r="G29" s="36"/>
      <c r="H29" s="37"/>
      <c r="I29" s="36"/>
      <c r="J29" s="47"/>
      <c r="K29" s="36"/>
      <c r="L29" s="38"/>
      <c r="M29" s="38"/>
      <c r="N29" s="38"/>
    </row>
    <row r="30" spans="1:14" s="7" customFormat="1" ht="16.5" x14ac:dyDescent="0.25">
      <c r="A30" s="32">
        <v>23</v>
      </c>
      <c r="B30" s="30" t="s">
        <v>38</v>
      </c>
      <c r="C30" s="37"/>
      <c r="D30" s="36"/>
      <c r="E30" s="36"/>
      <c r="F30" s="37"/>
      <c r="G30" s="36"/>
      <c r="H30" s="37"/>
      <c r="I30" s="36"/>
      <c r="J30" s="37"/>
      <c r="K30" s="36"/>
      <c r="L30" s="37"/>
      <c r="M30" s="37"/>
      <c r="N30" s="37"/>
    </row>
    <row r="31" spans="1:14" s="7" customFormat="1" ht="16.5" x14ac:dyDescent="0.25">
      <c r="A31" s="32">
        <v>24</v>
      </c>
      <c r="B31" s="30" t="s">
        <v>39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s="7" customFormat="1" ht="16.5" x14ac:dyDescent="0.25">
      <c r="A32" s="32">
        <v>25</v>
      </c>
      <c r="B32" s="30" t="s">
        <v>40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s="7" customFormat="1" ht="16.5" x14ac:dyDescent="0.25">
      <c r="A33" s="32">
        <v>26</v>
      </c>
      <c r="B33" s="30" t="s">
        <v>41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s="7" customFormat="1" ht="16.5" x14ac:dyDescent="0.25">
      <c r="A34" s="32">
        <v>27</v>
      </c>
      <c r="B34" s="30" t="s">
        <v>42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s="7" customFormat="1" ht="16.5" x14ac:dyDescent="0.25">
      <c r="A35" s="32">
        <v>28</v>
      </c>
      <c r="B35" s="30" t="s">
        <v>43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s="7" customFormat="1" ht="16.5" x14ac:dyDescent="0.25">
      <c r="A36" s="32">
        <v>29</v>
      </c>
      <c r="B36" s="30" t="s">
        <v>44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4" s="8" customFormat="1" ht="16.5" x14ac:dyDescent="0.25">
      <c r="A37" s="48" t="s">
        <v>0</v>
      </c>
      <c r="B37" s="48"/>
      <c r="C37" s="42">
        <f>SUM(C13:C28)</f>
        <v>9000000</v>
      </c>
      <c r="D37" s="42">
        <v>9000000</v>
      </c>
      <c r="E37" s="42">
        <v>2138797.83</v>
      </c>
      <c r="F37" s="43">
        <v>96.8</v>
      </c>
      <c r="G37" s="43">
        <v>3</v>
      </c>
      <c r="H37" s="44">
        <f t="shared" ref="H37:I37" si="0">J37/$J$37/3</f>
        <v>0.33333333333333331</v>
      </c>
      <c r="I37" s="44">
        <f t="shared" si="0"/>
        <v>0.33333333333333331</v>
      </c>
      <c r="J37" s="45">
        <f>SUM(J13:J28)</f>
        <v>24704</v>
      </c>
      <c r="K37" s="45">
        <v>24704</v>
      </c>
      <c r="L37" s="42">
        <v>2138797.83</v>
      </c>
      <c r="M37" s="42">
        <v>2138797.83</v>
      </c>
      <c r="N37" s="42">
        <v>2138797.83</v>
      </c>
    </row>
    <row r="38" spans="1:14" s="4" customFormat="1" ht="15" x14ac:dyDescent="0.25">
      <c r="A38" s="33"/>
      <c r="L38" s="23"/>
    </row>
    <row r="39" spans="1:14" s="1" customFormat="1" x14ac:dyDescent="0.25">
      <c r="A39" s="3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4" s="1" customFormat="1" x14ac:dyDescent="0.25">
      <c r="A40" s="34"/>
      <c r="B40" s="2"/>
      <c r="C40" s="2"/>
      <c r="D40" s="2"/>
      <c r="E40" s="2"/>
      <c r="F40" s="2"/>
      <c r="G40" s="2"/>
      <c r="H40" s="2"/>
      <c r="I40" s="2"/>
      <c r="J40" s="2"/>
      <c r="K40" s="2"/>
      <c r="L40" s="10"/>
    </row>
    <row r="41" spans="1:14" s="1" customFormat="1" ht="17.25" x14ac:dyDescent="0.3">
      <c r="A41" s="34"/>
      <c r="B41" s="11"/>
      <c r="C41" s="16"/>
      <c r="D41" s="16"/>
      <c r="E41" s="16"/>
      <c r="F41" s="16"/>
      <c r="G41" s="16"/>
      <c r="H41" s="9"/>
      <c r="I41" s="9"/>
      <c r="J41" s="12"/>
      <c r="K41" s="12"/>
      <c r="L41" s="15"/>
    </row>
    <row r="42" spans="1:14" s="1" customFormat="1" ht="16.5" x14ac:dyDescent="0.25">
      <c r="A42" s="34"/>
      <c r="B42" s="2"/>
      <c r="C42" s="2"/>
      <c r="D42" s="2"/>
      <c r="E42" s="2"/>
      <c r="F42" s="2"/>
      <c r="G42" s="2"/>
      <c r="H42" s="2"/>
      <c r="I42" s="2"/>
      <c r="J42" s="9"/>
      <c r="K42" s="9"/>
      <c r="L42" s="13"/>
    </row>
    <row r="43" spans="1:14" s="1" customFormat="1" ht="16.5" x14ac:dyDescent="0.25">
      <c r="A43" s="34"/>
      <c r="B43" s="14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4" s="1" customFormat="1" x14ac:dyDescent="0.25">
      <c r="A44" s="3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4" s="1" customFormat="1" x14ac:dyDescent="0.25">
      <c r="A45" s="3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4" s="1" customFormat="1" x14ac:dyDescent="0.25">
      <c r="A46" s="3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4" s="1" customFormat="1" x14ac:dyDescent="0.25">
      <c r="A47" s="34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4" s="1" customFormat="1" x14ac:dyDescent="0.25">
      <c r="A48" s="3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1" customFormat="1" x14ac:dyDescent="0.25">
      <c r="A49" s="3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1" customFormat="1" x14ac:dyDescent="0.25">
      <c r="A50" s="3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1" customFormat="1" x14ac:dyDescent="0.25">
      <c r="A51" s="3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s="1" customFormat="1" x14ac:dyDescent="0.25">
      <c r="A52" s="3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s="1" customFormat="1" x14ac:dyDescent="0.25">
      <c r="A53" s="3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s="1" customFormat="1" x14ac:dyDescent="0.25">
      <c r="A54" s="34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s="1" customFormat="1" x14ac:dyDescent="0.25">
      <c r="A55" s="3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s="1" customFormat="1" x14ac:dyDescent="0.25">
      <c r="A56" s="3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s="1" customFormat="1" x14ac:dyDescent="0.25">
      <c r="A57" s="3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s="1" customFormat="1" x14ac:dyDescent="0.25">
      <c r="A58" s="34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s="1" customFormat="1" x14ac:dyDescent="0.25">
      <c r="A59" s="3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s="1" customFormat="1" x14ac:dyDescent="0.25">
      <c r="A60" s="34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s="1" customFormat="1" x14ac:dyDescent="0.25">
      <c r="A61" s="34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s="1" customFormat="1" x14ac:dyDescent="0.25">
      <c r="A62" s="3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s="1" customFormat="1" x14ac:dyDescent="0.25">
      <c r="A63" s="3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s="1" customFormat="1" x14ac:dyDescent="0.25">
      <c r="A64" s="3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s="1" customFormat="1" x14ac:dyDescent="0.25">
      <c r="A65" s="3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s="1" customFormat="1" x14ac:dyDescent="0.25">
      <c r="A66" s="3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s="1" customFormat="1" x14ac:dyDescent="0.25">
      <c r="A67" s="3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s="1" customFormat="1" x14ac:dyDescent="0.25">
      <c r="A68" s="3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s="1" customFormat="1" x14ac:dyDescent="0.25">
      <c r="A69" s="3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s="1" customFormat="1" x14ac:dyDescent="0.25">
      <c r="A70" s="3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s="1" customFormat="1" x14ac:dyDescent="0.25">
      <c r="A71" s="3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s="1" customFormat="1" x14ac:dyDescent="0.25">
      <c r="A72" s="3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s="1" customFormat="1" x14ac:dyDescent="0.25">
      <c r="A73" s="3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s="1" customFormat="1" x14ac:dyDescent="0.25">
      <c r="A74" s="3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s="1" customFormat="1" x14ac:dyDescent="0.25">
      <c r="A75" s="3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s="1" customFormat="1" x14ac:dyDescent="0.25">
      <c r="A76" s="3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s="1" customFormat="1" x14ac:dyDescent="0.25">
      <c r="A77" s="3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s="1" customFormat="1" x14ac:dyDescent="0.25">
      <c r="A78" s="3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s="1" customFormat="1" x14ac:dyDescent="0.25">
      <c r="A79" s="34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s="1" customFormat="1" x14ac:dyDescent="0.25">
      <c r="A80" s="34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s="1" customFormat="1" x14ac:dyDescent="0.25">
      <c r="A81" s="34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s="1" customFormat="1" x14ac:dyDescent="0.25">
      <c r="A82" s="34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s="1" customFormat="1" x14ac:dyDescent="0.25">
      <c r="A83" s="34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s="1" customFormat="1" x14ac:dyDescent="0.25">
      <c r="A84" s="34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s="1" customFormat="1" x14ac:dyDescent="0.25">
      <c r="A85" s="3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s="1" customFormat="1" x14ac:dyDescent="0.25">
      <c r="A86" s="34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s="1" customFormat="1" x14ac:dyDescent="0.25">
      <c r="A87" s="3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s="1" customFormat="1" x14ac:dyDescent="0.25">
      <c r="A88" s="3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s="1" customFormat="1" x14ac:dyDescent="0.25">
      <c r="A89" s="3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s="1" customFormat="1" x14ac:dyDescent="0.25">
      <c r="A90" s="3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s="1" customFormat="1" x14ac:dyDescent="0.25">
      <c r="A91" s="3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s="1" customFormat="1" x14ac:dyDescent="0.25">
      <c r="A92" s="3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s="1" customFormat="1" x14ac:dyDescent="0.25">
      <c r="A93" s="3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s="1" customFormat="1" x14ac:dyDescent="0.25">
      <c r="A94" s="3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s="1" customFormat="1" x14ac:dyDescent="0.25">
      <c r="A95" s="3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s="1" customFormat="1" x14ac:dyDescent="0.25">
      <c r="A96" s="3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s="1" customFormat="1" x14ac:dyDescent="0.25">
      <c r="A97" s="3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s="1" customFormat="1" x14ac:dyDescent="0.25">
      <c r="A98" s="3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s="1" customFormat="1" x14ac:dyDescent="0.25">
      <c r="A99" s="3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s="1" customFormat="1" x14ac:dyDescent="0.25">
      <c r="A100" s="3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s="1" customFormat="1" x14ac:dyDescent="0.25">
      <c r="A101" s="3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s="1" customFormat="1" x14ac:dyDescent="0.25">
      <c r="A102" s="3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s="1" customFormat="1" x14ac:dyDescent="0.25">
      <c r="A103" s="3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s="1" customFormat="1" x14ac:dyDescent="0.25">
      <c r="A104" s="3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s="1" customFormat="1" x14ac:dyDescent="0.25">
      <c r="A105" s="3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s="1" customFormat="1" x14ac:dyDescent="0.25">
      <c r="A106" s="3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s="1" customFormat="1" x14ac:dyDescent="0.25">
      <c r="A107" s="3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s="1" customFormat="1" x14ac:dyDescent="0.25">
      <c r="A108" s="3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s="1" customFormat="1" x14ac:dyDescent="0.25">
      <c r="A109" s="3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s="1" customFormat="1" x14ac:dyDescent="0.25">
      <c r="A110" s="3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s="1" customFormat="1" x14ac:dyDescent="0.25">
      <c r="A111" s="3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s="1" customFormat="1" x14ac:dyDescent="0.25">
      <c r="A112" s="3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s="1" customFormat="1" x14ac:dyDescent="0.25">
      <c r="A113" s="3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s="1" customFormat="1" x14ac:dyDescent="0.25">
      <c r="A114" s="3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s="1" customFormat="1" x14ac:dyDescent="0.25">
      <c r="A115" s="3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s="1" customFormat="1" x14ac:dyDescent="0.25">
      <c r="A116" s="3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s="1" customFormat="1" x14ac:dyDescent="0.25">
      <c r="A117" s="3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s="1" customFormat="1" x14ac:dyDescent="0.25">
      <c r="A118" s="3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s="1" customFormat="1" x14ac:dyDescent="0.25">
      <c r="A119" s="3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s="1" customFormat="1" x14ac:dyDescent="0.25">
      <c r="A120" s="3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s="1" customFormat="1" x14ac:dyDescent="0.25">
      <c r="A121" s="3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s="1" customFormat="1" x14ac:dyDescent="0.25">
      <c r="A122" s="3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s="1" customFormat="1" x14ac:dyDescent="0.25">
      <c r="A123" s="3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s="1" customFormat="1" x14ac:dyDescent="0.25">
      <c r="A124" s="3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s="1" customFormat="1" x14ac:dyDescent="0.25">
      <c r="A125" s="3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s="1" customFormat="1" x14ac:dyDescent="0.25">
      <c r="A126" s="3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s="1" customFormat="1" x14ac:dyDescent="0.25">
      <c r="A127" s="3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s="1" customFormat="1" x14ac:dyDescent="0.25">
      <c r="A128" s="3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s="1" customFormat="1" x14ac:dyDescent="0.25">
      <c r="A129" s="3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s="1" customFormat="1" x14ac:dyDescent="0.25">
      <c r="A130" s="3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s="1" customFormat="1" x14ac:dyDescent="0.25">
      <c r="A131" s="3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s="1" customFormat="1" x14ac:dyDescent="0.25">
      <c r="A132" s="3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s="1" customFormat="1" x14ac:dyDescent="0.25">
      <c r="A133" s="3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s="1" customFormat="1" x14ac:dyDescent="0.25">
      <c r="A134" s="3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s="1" customFormat="1" x14ac:dyDescent="0.25">
      <c r="A135" s="3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s="1" customFormat="1" x14ac:dyDescent="0.25">
      <c r="A136" s="3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s="1" customFormat="1" x14ac:dyDescent="0.25">
      <c r="A137" s="3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s="1" customFormat="1" x14ac:dyDescent="0.25">
      <c r="A138" s="3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s="1" customFormat="1" x14ac:dyDescent="0.25">
      <c r="A139" s="3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s="1" customFormat="1" x14ac:dyDescent="0.25">
      <c r="A140" s="3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s="1" customFormat="1" x14ac:dyDescent="0.25">
      <c r="A141" s="3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s="1" customFormat="1" x14ac:dyDescent="0.25">
      <c r="A142" s="3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s="1" customFormat="1" x14ac:dyDescent="0.25">
      <c r="A143" s="3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s="1" customFormat="1" x14ac:dyDescent="0.25">
      <c r="A144" s="3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s="1" customFormat="1" x14ac:dyDescent="0.25">
      <c r="A145" s="3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s="1" customFormat="1" x14ac:dyDescent="0.25">
      <c r="A146" s="3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s="1" customFormat="1" x14ac:dyDescent="0.25">
      <c r="A147" s="3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s="1" customFormat="1" x14ac:dyDescent="0.25">
      <c r="A148" s="3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s="1" customFormat="1" x14ac:dyDescent="0.25">
      <c r="A149" s="3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s="1" customFormat="1" x14ac:dyDescent="0.25">
      <c r="A150" s="3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s="1" customFormat="1" x14ac:dyDescent="0.25">
      <c r="A151" s="3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s="1" customFormat="1" x14ac:dyDescent="0.25">
      <c r="A152" s="3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s="1" customFormat="1" x14ac:dyDescent="0.25">
      <c r="A153" s="3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s="1" customFormat="1" x14ac:dyDescent="0.25">
      <c r="A154" s="3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s="1" customFormat="1" x14ac:dyDescent="0.25">
      <c r="A155" s="3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s="1" customFormat="1" x14ac:dyDescent="0.25">
      <c r="A156" s="3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s="1" customFormat="1" x14ac:dyDescent="0.25">
      <c r="A157" s="3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s="1" customFormat="1" x14ac:dyDescent="0.25">
      <c r="A158" s="3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s="1" customFormat="1" x14ac:dyDescent="0.25">
      <c r="A159" s="3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s="1" customFormat="1" x14ac:dyDescent="0.25">
      <c r="A160" s="3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s="1" customFormat="1" x14ac:dyDescent="0.25">
      <c r="A161" s="3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s="1" customFormat="1" x14ac:dyDescent="0.25">
      <c r="A162" s="3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s="1" customFormat="1" x14ac:dyDescent="0.25">
      <c r="A163" s="3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s="1" customFormat="1" x14ac:dyDescent="0.25">
      <c r="A164" s="3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s="1" customFormat="1" x14ac:dyDescent="0.25">
      <c r="A165" s="3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s="1" customFormat="1" x14ac:dyDescent="0.25">
      <c r="A166" s="3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s="1" customFormat="1" x14ac:dyDescent="0.25">
      <c r="A167" s="3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s="1" customFormat="1" x14ac:dyDescent="0.25">
      <c r="A168" s="34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s="1" customFormat="1" x14ac:dyDescent="0.25">
      <c r="A169" s="3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s="1" customFormat="1" x14ac:dyDescent="0.25">
      <c r="A170" s="34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s="1" customFormat="1" x14ac:dyDescent="0.25">
      <c r="A171" s="34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s="1" customFormat="1" x14ac:dyDescent="0.25">
      <c r="A172" s="3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s="1" customFormat="1" x14ac:dyDescent="0.25">
      <c r="A173" s="34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s="1" customFormat="1" x14ac:dyDescent="0.25">
      <c r="A174" s="34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s="1" customFormat="1" x14ac:dyDescent="0.25">
      <c r="A175" s="3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s="1" customFormat="1" x14ac:dyDescent="0.25">
      <c r="A176" s="34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s="1" customFormat="1" x14ac:dyDescent="0.25">
      <c r="A177" s="3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s="1" customFormat="1" x14ac:dyDescent="0.25">
      <c r="A178" s="34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s="1" customFormat="1" x14ac:dyDescent="0.25">
      <c r="A179" s="34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s="1" customFormat="1" x14ac:dyDescent="0.25">
      <c r="A180" s="34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s="1" customFormat="1" x14ac:dyDescent="0.25">
      <c r="A181" s="3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s="1" customFormat="1" x14ac:dyDescent="0.25">
      <c r="A182" s="3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s="1" customFormat="1" x14ac:dyDescent="0.25">
      <c r="A183" s="34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s="1" customFormat="1" x14ac:dyDescent="0.25">
      <c r="A184" s="34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s="1" customFormat="1" x14ac:dyDescent="0.25">
      <c r="A185" s="34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s="1" customFormat="1" x14ac:dyDescent="0.25">
      <c r="A186" s="34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s="1" customFormat="1" x14ac:dyDescent="0.25">
      <c r="A187" s="34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s="1" customFormat="1" x14ac:dyDescent="0.25">
      <c r="A188" s="3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s="1" customFormat="1" x14ac:dyDescent="0.25">
      <c r="A189" s="3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s="1" customFormat="1" x14ac:dyDescent="0.25">
      <c r="A190" s="3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s="1" customFormat="1" x14ac:dyDescent="0.25">
      <c r="A191" s="34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s="1" customFormat="1" x14ac:dyDescent="0.25">
      <c r="A192" s="34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s="1" customFormat="1" x14ac:dyDescent="0.25">
      <c r="A193" s="34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s="1" customFormat="1" x14ac:dyDescent="0.25">
      <c r="A194" s="3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s="1" customFormat="1" x14ac:dyDescent="0.25">
      <c r="A195" s="34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s="1" customFormat="1" x14ac:dyDescent="0.25">
      <c r="A196" s="34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s="1" customFormat="1" x14ac:dyDescent="0.25">
      <c r="A197" s="3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s="1" customFormat="1" x14ac:dyDescent="0.25">
      <c r="A198" s="34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s="1" customFormat="1" x14ac:dyDescent="0.25">
      <c r="A199" s="34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s="1" customFormat="1" x14ac:dyDescent="0.25">
      <c r="A200" s="3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s="1" customFormat="1" x14ac:dyDescent="0.25">
      <c r="A201" s="34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</sheetData>
  <autoFilter ref="B1:B201"/>
  <mergeCells count="17">
    <mergeCell ref="L7:N7"/>
    <mergeCell ref="K4:K6"/>
    <mergeCell ref="I4:I6"/>
    <mergeCell ref="L4:N5"/>
    <mergeCell ref="A1:B1"/>
    <mergeCell ref="A3:L3"/>
    <mergeCell ref="A4:A6"/>
    <mergeCell ref="B4:B6"/>
    <mergeCell ref="C4:C6"/>
    <mergeCell ref="H4:H6"/>
    <mergeCell ref="J4:J6"/>
    <mergeCell ref="A2:N2"/>
    <mergeCell ref="A37:B37"/>
    <mergeCell ref="D4:D6"/>
    <mergeCell ref="E4:E6"/>
    <mergeCell ref="F4:F6"/>
    <mergeCell ref="G4:G6"/>
  </mergeCells>
  <hyperlinks>
    <hyperlink ref="A1" r:id="rId1" tooltip="Постановление Правительства Калужской области от 31.12.2013 N 755 (ред. от 24.03.2014) &quot;Об утверждении государственной программы Калужской области &quot;Развитие предпринимательства и инноваций в Калужской области&quot;{КонсультантПлюс}" display="consultantplus://offline/ref=BCF8726CF4DD49F7562326EFE2D5BBA315E3BDE3FA1904B35D0A4C9D1C6ADBEDF0CD3851F9DFED19BD806Dy2i7K"/>
  </hyperlinks>
  <printOptions horizontalCentered="1"/>
  <pageMargins left="0.39370078740157483" right="0.39370078740157483" top="0.39370078740157483" bottom="0.39370078740157483" header="0.39370078740157483" footer="0.39370078740157483"/>
  <pageSetup paperSize="9" scale="4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парки расчет</vt:lpstr>
      <vt:lpstr>'парки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Tokarev_EA</dc:creator>
  <cp:lastModifiedBy>Trishin RA.</cp:lastModifiedBy>
  <cp:lastPrinted>2018-10-30T16:03:36Z</cp:lastPrinted>
  <dcterms:created xsi:type="dcterms:W3CDTF">2017-01-13T05:30:13Z</dcterms:created>
  <dcterms:modified xsi:type="dcterms:W3CDTF">2018-10-30T16:03:41Z</dcterms:modified>
</cp:coreProperties>
</file>